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0" documentId="8_{1CB6877B-BD13-41A8-9D14-867E6522FAD1}" xr6:coauthVersionLast="47" xr6:coauthVersionMax="47" xr10:uidLastSave="{00000000-0000-0000-0000-000000000000}"/>
  <bookViews>
    <workbookView xWindow="1845" yWindow="1845" windowWidth="21600" windowHeight="11370" activeTab="1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6" l="1"/>
  <c r="H7" i="6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L7" i="6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J11" i="3"/>
  <c r="J10" i="3"/>
  <c r="J9" i="3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<sst xmlns="http://schemas.openxmlformats.org/spreadsheetml/2006/main" count="167" uniqueCount="69">
  <si>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</si>
  <si>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</si>
  <si>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</si>
  <si>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</si>
  <si>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</si>
  <si>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</si>
  <si>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</si>
  <si>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</si>
  <si>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</si>
  <si>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</si>
  <si>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</si>
  <si>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</si>
  <si>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</si>
  <si>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</si>
  <si>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</si>
  <si>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</si>
  <si>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</si>
  <si>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</si>
  <si>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</si>
  <si>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</si>
  <si>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</si>
  <si>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</si>
  <si>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</si>
  <si>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</si>
  <si>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</si>
  <si>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</si>
  <si>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</si>
  <si>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</si>
  <si>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</si>
  <si>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</si>
  <si>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</si>
  <si>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</si>
  <si>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</si>
  <si>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</si>
  <si>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</si>
  <si>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</si>
  <si>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</si>
  <si>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</si>
  <si>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</si>
  <si>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</si>
  <si>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</si>
  <si>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</si>
  <si>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</si>
  <si>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</si>
  <si>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</si>
  <si>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</si>
  <si>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</si>
  <si>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</si>
  <si>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</si>
  <si>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</si>
  <si>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</si>
  <si>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</si>
  <si>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</si>
  <si>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</si>
  <si>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</si>
  <si>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</si>
  <si>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</si>
  <si>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</si>
  <si>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</si>
  <si>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</si>
  <si>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</si>
  <si>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</si>
  <si>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ENGR</t>
  </si>
  <si>
    <t>Actual Fall 21 Enrollments</t>
  </si>
  <si>
    <t>No</t>
  </si>
  <si>
    <t xml:space="preserve">ENGR </t>
  </si>
  <si>
    <t>Fall 22</t>
  </si>
  <si>
    <t>Spring 23</t>
  </si>
  <si>
    <t>ENGR 23:  Historically high enrollments, typically fills (with 24 student max).  Currently at 24 students this semester (face-to-face format)   ENGR 1:  Also historically high enrollments, can be taught by distance education.  Fall 2021 enrollments started at 47 students.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</si>
</sst>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9" fillId="4" borderId="1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0" fontId="7" fillId="6" borderId="1" xfId="1" applyFont="1" applyFill="1" applyBorder="1" applyAlignment="1" applyProtection="1">
      <alignment horizontal="center" wrapText="1"/>
      <protection locked="0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2" fontId="7" fillId="6" borderId="1" xfId="1" applyNumberFormat="1" applyFont="1" applyFill="1" applyBorder="1" applyAlignment="1" applyProtection="1">
      <alignment horizontal="center" wrapText="1"/>
      <protection locked="0"/>
    </xf>
    <xf numFmtId="0" fontId="9" fillId="0" borderId="1" xfId="0" applyFont="1" applyFill="1" applyBorder="1" applyAlignment="1" applyProtection="1">
      <alignment horizontal="center"/>
      <protection locked="0"/>
    </xf>
    <xf numFmtId="0" fontId="7" fillId="0" borderId="1" xfId="1" applyFont="1" applyFill="1" applyBorder="1" applyAlignment="1" applyProtection="1">
      <alignment horizontal="center" wrapText="1"/>
    </xf>
    <xf numFmtId="0" fontId="0" fillId="4" borderId="1" xfId="0" applyFont="1" applyFill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2" t="s">
        <v>19</v>
      </c>
      <c r="H1" s="133"/>
      <c r="I1" s="134"/>
      <c r="J1" s="78" t="s">
        <v>50</v>
      </c>
      <c r="K1" s="63" t="s">
        <v>51</v>
      </c>
      <c r="L1" s="64" t="s">
        <v>2</v>
      </c>
      <c r="M1" s="65" t="s">
        <v>3</v>
      </c>
      <c r="N1" s="79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35" t="str">
        <f>'2022-23 Summary'!C2</f>
        <v>ENGR</v>
      </c>
      <c r="H2" s="135"/>
      <c r="I2" s="135"/>
      <c r="J2" s="13">
        <f>'2022-23 Summary'!D2</f>
        <v>3.3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52</v>
      </c>
    </row>
    <row r="3" spans="1:15" ht="19.5" customHeight="1" x14ac:dyDescent="0.25">
      <c r="A3" s="136"/>
      <c r="B3" s="137"/>
      <c r="C3" s="137"/>
      <c r="D3" s="137"/>
      <c r="E3" s="137"/>
      <c r="F3" s="137"/>
      <c r="G3" s="31"/>
      <c r="H3" s="130" t="s">
        <v>49</v>
      </c>
      <c r="I3" s="130"/>
      <c r="J3" s="131"/>
      <c r="K3" s="5" t="s">
        <v>61</v>
      </c>
      <c r="L3" s="16"/>
      <c r="M3" s="17"/>
      <c r="N3" s="17"/>
      <c r="O3" s="103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55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37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21" t="s">
        <v>14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3"/>
    </row>
    <row r="26" spans="1:15" ht="88.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6"/>
    </row>
    <row r="27" spans="1:15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9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60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abSelected="1" zoomScale="120" zoomScaleNormal="120" workbookViewId="0">
      <pane ySplit="6" topLeftCell="A13" activePane="bottomLeft" state="frozen"/>
      <selection activeCell="E3" sqref="E3"/>
      <selection pane="bottomLeft" activeCell="D22" sqref="D2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2" t="s">
        <v>19</v>
      </c>
      <c r="G1" s="133"/>
      <c r="H1" s="134"/>
      <c r="I1" s="2" t="s">
        <v>50</v>
      </c>
      <c r="J1" s="63" t="s">
        <v>58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8" t="str">
        <f>'2022-23 Summary'!C2</f>
        <v>ENGR</v>
      </c>
      <c r="G2" s="138"/>
      <c r="H2" s="138"/>
      <c r="I2" s="13">
        <f>'2022-23 Summary'!D2</f>
        <v>3.3</v>
      </c>
      <c r="J2" s="5">
        <f>SUM(J7:J42)</f>
        <v>1.9000000000000001</v>
      </c>
      <c r="K2" s="6">
        <f>SUM(K7:K42)</f>
        <v>631</v>
      </c>
      <c r="L2" s="7">
        <f>SUM(L7:L42)</f>
        <v>21.033333333333335</v>
      </c>
      <c r="M2" s="7">
        <f>K2/J2</f>
        <v>332.10526315789474</v>
      </c>
    </row>
    <row r="3" spans="1:15" ht="19.5" customHeight="1" x14ac:dyDescent="0.25">
      <c r="A3" s="136"/>
      <c r="B3" s="137"/>
      <c r="C3" s="137"/>
      <c r="D3" s="137"/>
      <c r="E3" s="137"/>
      <c r="F3" s="31"/>
      <c r="G3" s="130" t="s">
        <v>49</v>
      </c>
      <c r="H3" s="130"/>
      <c r="I3" s="131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63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62</v>
      </c>
      <c r="B16" s="113">
        <v>1</v>
      </c>
      <c r="C16" s="113">
        <v>40</v>
      </c>
      <c r="D16" s="118">
        <v>55</v>
      </c>
      <c r="E16" s="115">
        <v>30</v>
      </c>
      <c r="F16" s="113">
        <v>2</v>
      </c>
      <c r="G16" s="75">
        <f t="shared" si="0"/>
        <v>60</v>
      </c>
      <c r="H16" s="116">
        <v>2</v>
      </c>
      <c r="I16" s="117">
        <v>2</v>
      </c>
      <c r="J16" s="71">
        <f t="shared" si="3"/>
        <v>0.26666666666666666</v>
      </c>
      <c r="K16" s="70">
        <f t="shared" si="4"/>
        <v>120</v>
      </c>
      <c r="L16" s="71">
        <f t="shared" si="5"/>
        <v>4</v>
      </c>
      <c r="M16" s="69">
        <f t="shared" si="6"/>
        <v>450</v>
      </c>
      <c r="N16" s="56"/>
    </row>
    <row r="17" spans="1:14" ht="15.75" customHeight="1" x14ac:dyDescent="0.25">
      <c r="A17" s="54" t="s">
        <v>62</v>
      </c>
      <c r="B17" s="114">
        <v>23</v>
      </c>
      <c r="C17" s="113">
        <v>24</v>
      </c>
      <c r="D17" s="118">
        <v>21</v>
      </c>
      <c r="E17" s="115">
        <v>24</v>
      </c>
      <c r="F17" s="113">
        <v>1</v>
      </c>
      <c r="G17" s="75">
        <f t="shared" si="0"/>
        <v>24</v>
      </c>
      <c r="H17" s="116">
        <v>5</v>
      </c>
      <c r="I17" s="117">
        <v>4.25</v>
      </c>
      <c r="J17" s="71">
        <f t="shared" si="3"/>
        <v>0.28333333333333333</v>
      </c>
      <c r="K17" s="70">
        <f t="shared" si="4"/>
        <v>120</v>
      </c>
      <c r="L17" s="71">
        <f t="shared" si="5"/>
        <v>4</v>
      </c>
      <c r="M17" s="69">
        <f t="shared" si="6"/>
        <v>423.52941176470591</v>
      </c>
      <c r="N17" s="56"/>
    </row>
    <row r="18" spans="1:14" ht="15.75" customHeight="1" x14ac:dyDescent="0.25">
      <c r="A18" s="54" t="s">
        <v>62</v>
      </c>
      <c r="B18" s="113">
        <v>26</v>
      </c>
      <c r="C18" s="113">
        <v>24</v>
      </c>
      <c r="D18" s="118">
        <v>10</v>
      </c>
      <c r="E18" s="113">
        <v>15</v>
      </c>
      <c r="F18" s="113">
        <v>1</v>
      </c>
      <c r="G18" s="75">
        <f t="shared" si="0"/>
        <v>15</v>
      </c>
      <c r="H18" s="116">
        <v>5</v>
      </c>
      <c r="I18" s="117">
        <v>4.25</v>
      </c>
      <c r="J18" s="71">
        <f t="shared" si="3"/>
        <v>0.28333333333333333</v>
      </c>
      <c r="K18" s="70">
        <f t="shared" si="4"/>
        <v>75</v>
      </c>
      <c r="L18" s="71">
        <f t="shared" si="5"/>
        <v>2.5</v>
      </c>
      <c r="M18" s="69">
        <f t="shared" si="6"/>
        <v>264.70588235294116</v>
      </c>
      <c r="N18" s="56"/>
    </row>
    <row r="19" spans="1:14" ht="15.75" customHeight="1" x14ac:dyDescent="0.25">
      <c r="A19" s="54" t="s">
        <v>62</v>
      </c>
      <c r="B19" s="113">
        <v>35</v>
      </c>
      <c r="C19" s="113">
        <v>35</v>
      </c>
      <c r="D19" s="118">
        <v>12</v>
      </c>
      <c r="E19" s="113">
        <v>20</v>
      </c>
      <c r="F19" s="113">
        <v>1</v>
      </c>
      <c r="G19" s="75">
        <f t="shared" si="0"/>
        <v>20</v>
      </c>
      <c r="H19" s="116">
        <v>5</v>
      </c>
      <c r="I19" s="117">
        <v>4.25</v>
      </c>
      <c r="J19" s="71">
        <f t="shared" si="3"/>
        <v>0.28333333333333333</v>
      </c>
      <c r="K19" s="70">
        <f t="shared" si="4"/>
        <v>100</v>
      </c>
      <c r="L19" s="71">
        <f t="shared" si="5"/>
        <v>3.3333333333333335</v>
      </c>
      <c r="M19" s="69">
        <f t="shared" si="6"/>
        <v>352.94117647058823</v>
      </c>
      <c r="N19" s="56"/>
    </row>
    <row r="20" spans="1:14" ht="15.75" customHeight="1" x14ac:dyDescent="0.25">
      <c r="A20" s="36" t="s">
        <v>62</v>
      </c>
      <c r="B20" s="113">
        <v>44</v>
      </c>
      <c r="C20" s="113">
        <v>30</v>
      </c>
      <c r="D20" s="118">
        <v>13</v>
      </c>
      <c r="E20" s="113">
        <v>20</v>
      </c>
      <c r="F20" s="113">
        <v>1</v>
      </c>
      <c r="G20" s="75">
        <f t="shared" si="0"/>
        <v>20</v>
      </c>
      <c r="H20" s="116">
        <v>6</v>
      </c>
      <c r="I20" s="117">
        <v>5.25</v>
      </c>
      <c r="J20" s="71">
        <f t="shared" si="3"/>
        <v>0.35</v>
      </c>
      <c r="K20" s="70">
        <f t="shared" si="4"/>
        <v>120</v>
      </c>
      <c r="L20" s="71">
        <f t="shared" si="5"/>
        <v>4</v>
      </c>
      <c r="M20" s="69">
        <f t="shared" si="6"/>
        <v>342.85714285714289</v>
      </c>
      <c r="N20" s="56"/>
    </row>
    <row r="21" spans="1:14" ht="15.75" customHeight="1" x14ac:dyDescent="0.25">
      <c r="A21" s="54" t="s">
        <v>62</v>
      </c>
      <c r="B21" s="114">
        <v>50</v>
      </c>
      <c r="C21" s="113">
        <v>24</v>
      </c>
      <c r="D21" s="118">
        <v>9</v>
      </c>
      <c r="E21" s="113">
        <v>12</v>
      </c>
      <c r="F21" s="113">
        <v>1</v>
      </c>
      <c r="G21" s="75">
        <f t="shared" si="0"/>
        <v>12</v>
      </c>
      <c r="H21" s="116">
        <v>8</v>
      </c>
      <c r="I21" s="116">
        <v>6.5</v>
      </c>
      <c r="J21" s="71">
        <f t="shared" si="3"/>
        <v>0.43333333333333335</v>
      </c>
      <c r="K21" s="70">
        <f t="shared" si="4"/>
        <v>96</v>
      </c>
      <c r="L21" s="71">
        <f t="shared" si="5"/>
        <v>3.2</v>
      </c>
      <c r="M21" s="69">
        <f t="shared" si="6"/>
        <v>221.53846153846152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21" t="s">
        <v>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3"/>
    </row>
    <row r="44" spans="1:14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A8" sqref="A8:H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2" t="s">
        <v>19</v>
      </c>
      <c r="F1" s="133"/>
      <c r="G1" s="134"/>
      <c r="H1" s="78" t="s">
        <v>50</v>
      </c>
      <c r="I1" s="63" t="s">
        <v>59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8" t="str">
        <f>'2022-23 Summary'!C2</f>
        <v>ENGR</v>
      </c>
      <c r="F2" s="138"/>
      <c r="G2" s="138"/>
      <c r="H2" s="13">
        <f>'2022-23 Summary'!D2</f>
        <v>3.3</v>
      </c>
      <c r="I2" s="5">
        <f>SUM(I7:I42)</f>
        <v>1.4</v>
      </c>
      <c r="J2" s="14">
        <f>SUM(J7:J42)</f>
        <v>386</v>
      </c>
      <c r="K2" s="15">
        <f>SUM(K7:K42)</f>
        <v>12.866666666666667</v>
      </c>
      <c r="L2" s="15">
        <f>J2/I2</f>
        <v>275.71428571428572</v>
      </c>
    </row>
    <row r="3" spans="1:14" ht="19.5" customHeight="1" x14ac:dyDescent="0.25">
      <c r="A3" s="136"/>
      <c r="B3" s="137"/>
      <c r="C3" s="137"/>
      <c r="D3" s="137"/>
      <c r="E3" s="31"/>
      <c r="F3" s="130" t="s">
        <v>49</v>
      </c>
      <c r="G3" s="130"/>
      <c r="H3" s="131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42" t="s">
        <v>41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8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38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62</v>
      </c>
      <c r="B7" s="113">
        <v>1</v>
      </c>
      <c r="C7" s="113">
        <v>40</v>
      </c>
      <c r="D7" s="115">
        <v>25</v>
      </c>
      <c r="E7" s="113">
        <v>1</v>
      </c>
      <c r="F7" s="119">
        <v>24</v>
      </c>
      <c r="G7" s="116">
        <v>2</v>
      </c>
      <c r="H7" s="117">
        <v>2</v>
      </c>
      <c r="I7" s="69">
        <f t="shared" ref="I7" si="0">H7*E7/15</f>
        <v>0.13333333333333333</v>
      </c>
      <c r="J7" s="70">
        <f t="shared" ref="J7" si="1">(F7*G7)</f>
        <v>48</v>
      </c>
      <c r="K7" s="71">
        <f>J7/30</f>
        <v>1.6</v>
      </c>
      <c r="L7" s="69">
        <f t="shared" ref="L7" si="2">J7/I7</f>
        <v>360</v>
      </c>
      <c r="M7" s="56"/>
    </row>
    <row r="8" spans="1:14" ht="15.75" customHeight="1" x14ac:dyDescent="0.25">
      <c r="A8" s="54" t="s">
        <v>62</v>
      </c>
      <c r="B8" s="113">
        <v>23</v>
      </c>
      <c r="C8" s="113">
        <v>24</v>
      </c>
      <c r="D8" s="115">
        <v>24</v>
      </c>
      <c r="E8" s="113">
        <v>1</v>
      </c>
      <c r="F8" s="119">
        <f t="shared" ref="F8:F40" si="3">D8*E8</f>
        <v>24</v>
      </c>
      <c r="G8" s="116">
        <v>5</v>
      </c>
      <c r="H8" s="117">
        <v>4.25</v>
      </c>
      <c r="I8" s="69">
        <f t="shared" ref="I8:I42" si="4">H8*E8/15</f>
        <v>0.28333333333333333</v>
      </c>
      <c r="J8" s="70">
        <f t="shared" ref="J8:J42" si="5">(F8*G8)</f>
        <v>120</v>
      </c>
      <c r="K8" s="71">
        <f t="shared" ref="K8:K42" si="6">J8/30</f>
        <v>4</v>
      </c>
      <c r="L8" s="69">
        <f t="shared" ref="L8:L42" si="7">J8/I8</f>
        <v>423.52941176470591</v>
      </c>
      <c r="M8" s="56"/>
    </row>
    <row r="9" spans="1:14" ht="15.75" customHeight="1" x14ac:dyDescent="0.25">
      <c r="A9" s="54" t="s">
        <v>62</v>
      </c>
      <c r="B9" s="113">
        <v>37</v>
      </c>
      <c r="C9" s="113">
        <v>35</v>
      </c>
      <c r="D9" s="115">
        <v>20</v>
      </c>
      <c r="E9" s="113">
        <v>1</v>
      </c>
      <c r="F9" s="119">
        <v>10</v>
      </c>
      <c r="G9" s="116">
        <v>5</v>
      </c>
      <c r="H9" s="117">
        <v>4.25</v>
      </c>
      <c r="I9" s="69">
        <f t="shared" si="4"/>
        <v>0.28333333333333333</v>
      </c>
      <c r="J9" s="70">
        <f t="shared" si="5"/>
        <v>50</v>
      </c>
      <c r="K9" s="71">
        <f t="shared" si="6"/>
        <v>1.6666666666666667</v>
      </c>
      <c r="L9" s="69">
        <f t="shared" si="7"/>
        <v>176.47058823529412</v>
      </c>
      <c r="M9" s="56"/>
    </row>
    <row r="10" spans="1:14" ht="15.75" customHeight="1" x14ac:dyDescent="0.25">
      <c r="A10" s="54" t="s">
        <v>62</v>
      </c>
      <c r="B10" s="113">
        <v>44</v>
      </c>
      <c r="C10" s="113">
        <v>32</v>
      </c>
      <c r="D10" s="113">
        <v>25</v>
      </c>
      <c r="E10" s="113">
        <v>1</v>
      </c>
      <c r="F10" s="119">
        <v>17</v>
      </c>
      <c r="G10" s="116">
        <v>6</v>
      </c>
      <c r="H10" s="116">
        <v>5.25</v>
      </c>
      <c r="I10" s="69">
        <f t="shared" si="4"/>
        <v>0.35</v>
      </c>
      <c r="J10" s="70">
        <f t="shared" si="5"/>
        <v>102</v>
      </c>
      <c r="K10" s="71">
        <f t="shared" si="6"/>
        <v>3.4</v>
      </c>
      <c r="L10" s="69">
        <f t="shared" si="7"/>
        <v>291.42857142857144</v>
      </c>
      <c r="M10" s="56"/>
    </row>
    <row r="11" spans="1:14" ht="15.75" customHeight="1" x14ac:dyDescent="0.25">
      <c r="A11" s="54" t="s">
        <v>62</v>
      </c>
      <c r="B11" s="113">
        <v>46</v>
      </c>
      <c r="C11" s="113">
        <v>30</v>
      </c>
      <c r="D11" s="113">
        <v>20</v>
      </c>
      <c r="E11" s="113">
        <v>1</v>
      </c>
      <c r="F11" s="119">
        <v>11</v>
      </c>
      <c r="G11" s="116">
        <v>6</v>
      </c>
      <c r="H11" s="116">
        <v>5.25</v>
      </c>
      <c r="I11" s="69">
        <f t="shared" si="4"/>
        <v>0.35</v>
      </c>
      <c r="J11" s="70">
        <f t="shared" si="5"/>
        <v>66</v>
      </c>
      <c r="K11" s="71">
        <f t="shared" si="6"/>
        <v>2.2000000000000002</v>
      </c>
      <c r="L11" s="69">
        <f t="shared" si="7"/>
        <v>188.57142857142858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3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3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3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3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3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3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3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3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3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3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3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3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3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3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3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3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3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3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3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3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3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3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3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3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3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3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3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3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3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21" t="s">
        <v>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3"/>
    </row>
    <row r="44" spans="1:13" s="47" customFormat="1" ht="60.7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39"/>
    </row>
    <row r="45" spans="1:13" x14ac:dyDescent="0.25">
      <c r="A45" s="140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41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K15" sqref="K1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42</v>
      </c>
      <c r="C2" s="11" t="s">
        <v>62</v>
      </c>
      <c r="D2" s="107">
        <v>3.3</v>
      </c>
      <c r="E2" s="5">
        <f>SUM('Summer 22'!K2,'Fall 22'!J2,'Spring 23'!I2)</f>
        <v>3.3</v>
      </c>
      <c r="F2" s="5">
        <f>SUM('Summer 22'!L2,'Fall 22'!K2,'Spring 23'!J2)</f>
        <v>1017</v>
      </c>
      <c r="G2" s="5">
        <f>SUM('Summer 22'!M2,'Fall 22'!L2,'Spring 23'!K2)</f>
        <v>33.900000000000006</v>
      </c>
      <c r="H2" s="7">
        <f>F2/E2</f>
        <v>308.18181818181819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3.3</v>
      </c>
      <c r="E4" s="3" t="s">
        <v>61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/>
      <c r="F7" s="110">
        <v>1.9</v>
      </c>
    </row>
    <row r="8" spans="1:14" x14ac:dyDescent="0.25">
      <c r="D8" s="102" t="s">
        <v>12</v>
      </c>
      <c r="E8" s="110"/>
      <c r="F8" s="110">
        <v>14.86</v>
      </c>
    </row>
    <row r="9" spans="1:14" x14ac:dyDescent="0.25">
      <c r="D9" s="102" t="s">
        <v>35</v>
      </c>
      <c r="E9" s="110"/>
      <c r="F9" s="110">
        <v>253.95</v>
      </c>
    </row>
    <row r="11" spans="1:14" x14ac:dyDescent="0.25">
      <c r="C11"/>
      <c r="D11"/>
      <c r="E11" s="143" t="s">
        <v>47</v>
      </c>
      <c r="F11" s="143"/>
      <c r="G11" s="143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3.563333333333333</v>
      </c>
      <c r="F13" s="106">
        <f>AVERAGE(E20:G20)</f>
        <v>345.5372846441947</v>
      </c>
      <c r="G13" s="106">
        <f>AVERAGE(E19:G19)</f>
        <v>38.979999999999997</v>
      </c>
    </row>
    <row r="16" spans="1:14" x14ac:dyDescent="0.25">
      <c r="E16" s="143" t="s">
        <v>48</v>
      </c>
      <c r="F16" s="143"/>
      <c r="G16" s="143"/>
    </row>
    <row r="17" spans="4:7" ht="15.75" thickBot="1" x14ac:dyDescent="0.3">
      <c r="E17" s="105" t="s">
        <v>39</v>
      </c>
      <c r="F17" s="105" t="s">
        <v>40</v>
      </c>
      <c r="G17" s="105" t="s">
        <v>29</v>
      </c>
    </row>
    <row r="18" spans="4:7" x14ac:dyDescent="0.25">
      <c r="D18" s="102" t="s">
        <v>34</v>
      </c>
      <c r="E18" s="111">
        <v>3.7</v>
      </c>
      <c r="F18" s="111">
        <v>3.56</v>
      </c>
      <c r="G18" s="112">
        <v>3.4299999999999997</v>
      </c>
    </row>
    <row r="19" spans="4:7" x14ac:dyDescent="0.25">
      <c r="D19" s="102" t="s">
        <v>12</v>
      </c>
      <c r="E19" s="111">
        <v>39.880000000000003</v>
      </c>
      <c r="F19" s="111">
        <v>43.37</v>
      </c>
      <c r="G19" s="112">
        <v>33.69</v>
      </c>
    </row>
    <row r="20" spans="4:7" x14ac:dyDescent="0.25">
      <c r="D20" s="102" t="s">
        <v>35</v>
      </c>
      <c r="E20" s="111">
        <v>340.64</v>
      </c>
      <c r="F20" s="111">
        <v>376.44185393258419</v>
      </c>
      <c r="G20" s="112">
        <v>319.52999999999997</v>
      </c>
    </row>
    <row r="21" spans="4:7" x14ac:dyDescent="0.25">
      <c r="E21" s="109" t="s">
        <v>61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5"/>
  <sheetViews>
    <sheetView zoomScale="110" zoomScaleNormal="110" workbookViewId="0">
      <pane ySplit="6" topLeftCell="A7" activePane="bottomLeft" state="frozen"/>
      <selection activeCell="C7" sqref="C7"/>
      <selection pane="bottomLeft" activeCell="Q13" sqref="Q1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2" t="s">
        <v>19</v>
      </c>
      <c r="H1" s="133"/>
      <c r="I1" s="134"/>
      <c r="J1" s="78" t="s">
        <v>50</v>
      </c>
      <c r="K1" s="63" t="s">
        <v>57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42</v>
      </c>
      <c r="G2" s="155" t="str">
        <f>'2022-23 Summary'!C2</f>
        <v>ENGR</v>
      </c>
      <c r="H2" s="155"/>
      <c r="I2" s="155"/>
      <c r="J2" s="13">
        <f>'2022-23 Summary'!D2</f>
        <v>3.3</v>
      </c>
      <c r="K2" s="5">
        <f>SUM(K7:K15)</f>
        <v>0.7</v>
      </c>
      <c r="L2" s="5">
        <f>SUM(L7:L15)</f>
        <v>300</v>
      </c>
      <c r="M2" s="5">
        <f>SUM(M7:M15)</f>
        <v>10</v>
      </c>
      <c r="N2" s="15">
        <f>L2/K2</f>
        <v>428.57142857142861</v>
      </c>
    </row>
    <row r="3" spans="1:15" ht="19.5" customHeight="1" x14ac:dyDescent="0.25">
      <c r="A3" s="153"/>
      <c r="B3" s="153"/>
      <c r="C3" s="153"/>
      <c r="D3" s="153"/>
      <c r="E3" s="153"/>
      <c r="F3" s="153"/>
      <c r="G3" s="31"/>
      <c r="H3" s="130" t="s">
        <v>49</v>
      </c>
      <c r="I3" s="130"/>
      <c r="J3" s="131"/>
      <c r="K3" s="5">
        <f>'2022-23 Summary'!D2-'Proposed Additions'!K2-'Fall 22'!J2-'Spring 23'!I2-'Summer 22'!K2</f>
        <v>-0.7000000000000004</v>
      </c>
      <c r="L3" s="16"/>
      <c r="M3" s="17"/>
      <c r="N3" s="17"/>
    </row>
    <row r="4" spans="1:15" ht="19.5" customHeight="1" x14ac:dyDescent="0.25">
      <c r="A4" s="156" t="s">
        <v>6</v>
      </c>
      <c r="B4" s="156"/>
      <c r="C4" s="156"/>
      <c r="D4" s="156"/>
      <c r="E4" s="156"/>
      <c r="F4" s="156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66</v>
      </c>
      <c r="B7" s="114" t="s">
        <v>65</v>
      </c>
      <c r="C7" s="120">
        <v>23</v>
      </c>
      <c r="D7" s="120" t="s">
        <v>64</v>
      </c>
      <c r="E7" s="115">
        <v>24</v>
      </c>
      <c r="F7" s="115">
        <v>24</v>
      </c>
      <c r="G7" s="21">
        <v>1</v>
      </c>
      <c r="H7" s="70">
        <f>G7*F7</f>
        <v>24</v>
      </c>
      <c r="I7" s="92">
        <v>5</v>
      </c>
      <c r="J7" s="87">
        <v>4.25</v>
      </c>
      <c r="K7" s="93">
        <f t="shared" ref="K7:K15" si="0">J7*G7/15</f>
        <v>0.28333333333333333</v>
      </c>
      <c r="L7" s="94">
        <f>H7*I7</f>
        <v>120</v>
      </c>
      <c r="M7" s="95">
        <f>L7/30</f>
        <v>4</v>
      </c>
      <c r="N7" s="93">
        <f t="shared" ref="N7:N15" si="1">L7/K7</f>
        <v>423.52941176470591</v>
      </c>
      <c r="O7" s="48"/>
    </row>
    <row r="8" spans="1:15" ht="15.75" customHeight="1" x14ac:dyDescent="0.25">
      <c r="A8" s="44" t="s">
        <v>67</v>
      </c>
      <c r="B8" s="114" t="s">
        <v>65</v>
      </c>
      <c r="C8" s="120">
        <v>23</v>
      </c>
      <c r="D8" s="120" t="s">
        <v>64</v>
      </c>
      <c r="E8" s="115">
        <v>24</v>
      </c>
      <c r="F8" s="115">
        <v>24</v>
      </c>
      <c r="G8" s="21">
        <v>1</v>
      </c>
      <c r="H8" s="70">
        <f t="shared" ref="H8:H10" si="2">G8*F8</f>
        <v>24</v>
      </c>
      <c r="I8" s="92">
        <v>5</v>
      </c>
      <c r="J8" s="87">
        <v>4.25</v>
      </c>
      <c r="K8" s="93">
        <f t="shared" ref="K8:K10" si="3">J8*G8/15</f>
        <v>0.28333333333333333</v>
      </c>
      <c r="L8" s="94">
        <f t="shared" ref="L8:L10" si="4">H8*I8</f>
        <v>120</v>
      </c>
      <c r="M8" s="95">
        <f t="shared" ref="M8:M10" si="5">L8/30</f>
        <v>4</v>
      </c>
      <c r="N8" s="93">
        <f t="shared" ref="N8:N10" si="6">L8/K8</f>
        <v>423.52941176470591</v>
      </c>
      <c r="O8" s="49"/>
    </row>
    <row r="9" spans="1:15" ht="15.75" customHeight="1" x14ac:dyDescent="0.25">
      <c r="A9" s="44" t="s">
        <v>67</v>
      </c>
      <c r="B9" s="114" t="s">
        <v>65</v>
      </c>
      <c r="C9" s="120">
        <v>1</v>
      </c>
      <c r="D9" s="120" t="s">
        <v>64</v>
      </c>
      <c r="E9" s="120">
        <v>40</v>
      </c>
      <c r="F9" s="115">
        <v>30</v>
      </c>
      <c r="G9" s="21">
        <v>1</v>
      </c>
      <c r="H9" s="70">
        <f t="shared" si="2"/>
        <v>30</v>
      </c>
      <c r="I9" s="92">
        <v>2</v>
      </c>
      <c r="J9" s="87">
        <v>2</v>
      </c>
      <c r="K9" s="93">
        <f t="shared" si="3"/>
        <v>0.13333333333333333</v>
      </c>
      <c r="L9" s="94">
        <f t="shared" si="4"/>
        <v>60</v>
      </c>
      <c r="M9" s="95">
        <f t="shared" si="5"/>
        <v>2</v>
      </c>
      <c r="N9" s="93">
        <f t="shared" si="6"/>
        <v>450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44" t="s">
        <v>21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5"/>
    </row>
    <row r="17" spans="1:18" x14ac:dyDescent="0.25">
      <c r="A17" s="146" t="s">
        <v>68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</row>
    <row r="18" spans="1:18" x14ac:dyDescent="0.25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1"/>
    </row>
    <row r="19" spans="1:18" x14ac:dyDescent="0.25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1"/>
    </row>
    <row r="20" spans="1:18" x14ac:dyDescent="0.25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1"/>
    </row>
    <row r="21" spans="1:18" x14ac:dyDescent="0.25">
      <c r="A21" s="152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4"/>
    </row>
    <row r="22" spans="1:18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  <row r="25" spans="1:18" x14ac:dyDescent="0.25">
      <c r="K25" s="54" t="s">
        <v>62</v>
      </c>
      <c r="L25" s="113">
        <v>23</v>
      </c>
      <c r="M25" s="113">
        <v>24</v>
      </c>
      <c r="O25" s="113">
        <v>1</v>
      </c>
      <c r="P25" s="119">
        <f>E7*O25</f>
        <v>24</v>
      </c>
      <c r="Q25" s="116">
        <v>5</v>
      </c>
      <c r="R25" s="117">
        <v>4.25</v>
      </c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2022-01-27T12:52:37Z</dcterms:modified>
</cp:coreProperties>
</file>